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ipioffice365-my.sharepoint.com/personal/alvin_how_ipi-singapore_org/Documents/Ongoing Discussions/Renovation/IPIM2025_0009 - Renovation Services for IPI Office/2.0 Approval of Requirement/"/>
    </mc:Choice>
  </mc:AlternateContent>
  <xr:revisionPtr revIDLastSave="0" documentId="8_{869C0DDD-C207-4D42-884A-03FFFCD2BDF4}" xr6:coauthVersionLast="47" xr6:coauthVersionMax="47" xr10:uidLastSave="{00000000-0000-0000-0000-000000000000}"/>
  <bookViews>
    <workbookView xWindow="-110" yWindow="-110" windowWidth="19420" windowHeight="10300" xr2:uid="{F597EC76-EB7A-4EB8-9939-24B60064A3F1}"/>
  </bookViews>
  <sheets>
    <sheet name="PRICE SCHEDULE" sheetId="1" r:id="rId1"/>
    <sheet name="TIMELIN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2" i="1"/>
  <c r="G21" i="1"/>
  <c r="G22" i="1"/>
  <c r="G12" i="1"/>
  <c r="G11" i="1"/>
  <c r="G45" i="1"/>
  <c r="G9" i="1" l="1"/>
  <c r="G15" i="1"/>
  <c r="G14" i="1"/>
  <c r="G8" i="1"/>
  <c r="G13" i="1"/>
  <c r="G41" i="1"/>
  <c r="G44" i="1"/>
  <c r="G52" i="1"/>
  <c r="G7" i="1" l="1"/>
  <c r="G47" i="1"/>
  <c r="G59" i="1"/>
  <c r="G60" i="1"/>
  <c r="G58" i="1"/>
  <c r="G55" i="1"/>
  <c r="G54" i="1" s="1"/>
  <c r="G51" i="1"/>
  <c r="G50" i="1"/>
  <c r="G46" i="1"/>
  <c r="G42" i="1"/>
  <c r="G43" i="1"/>
  <c r="G40" i="1"/>
  <c r="G30" i="1"/>
  <c r="G34" i="1"/>
  <c r="G35" i="1"/>
  <c r="G36" i="1"/>
  <c r="G37" i="1"/>
  <c r="G29" i="1"/>
  <c r="G23" i="1"/>
  <c r="G18" i="1"/>
  <c r="G19" i="1"/>
  <c r="G24" i="1"/>
  <c r="G25" i="1"/>
  <c r="G26" i="1"/>
  <c r="G49" i="1" l="1"/>
  <c r="G17" i="1"/>
  <c r="G39" i="1"/>
  <c r="G28" i="1"/>
  <c r="G57" i="1"/>
  <c r="G62" i="1" l="1"/>
  <c r="G63" i="1" s="1"/>
  <c r="G64" i="1" s="1"/>
</calcChain>
</file>

<file path=xl/sharedStrings.xml><?xml version="1.0" encoding="utf-8"?>
<sst xmlns="http://schemas.openxmlformats.org/spreadsheetml/2006/main" count="189" uniqueCount="124">
  <si>
    <t>Item No.</t>
  </si>
  <si>
    <t>Description</t>
  </si>
  <si>
    <t>Dimension</t>
  </si>
  <si>
    <t>Unit of Measurement</t>
  </si>
  <si>
    <t>Quantity</t>
  </si>
  <si>
    <t>Unit Cost</t>
  </si>
  <si>
    <t>Cost</t>
  </si>
  <si>
    <t>A</t>
  </si>
  <si>
    <t>A1</t>
  </si>
  <si>
    <t>no.</t>
  </si>
  <si>
    <t>A2</t>
  </si>
  <si>
    <t>job</t>
  </si>
  <si>
    <t>A3</t>
  </si>
  <si>
    <t>-</t>
  </si>
  <si>
    <t>A4</t>
  </si>
  <si>
    <t>A5</t>
  </si>
  <si>
    <t>A6</t>
  </si>
  <si>
    <t>B</t>
  </si>
  <si>
    <t>B1</t>
  </si>
  <si>
    <t>B2</t>
  </si>
  <si>
    <t>B3</t>
  </si>
  <si>
    <t>B4</t>
  </si>
  <si>
    <t>B5</t>
  </si>
  <si>
    <t>B6</t>
  </si>
  <si>
    <t>B7</t>
  </si>
  <si>
    <t>C</t>
  </si>
  <si>
    <t>C1</t>
  </si>
  <si>
    <t>C2</t>
  </si>
  <si>
    <t>C3</t>
  </si>
  <si>
    <t>42-inch</t>
  </si>
  <si>
    <t>C4</t>
  </si>
  <si>
    <t>C5</t>
  </si>
  <si>
    <t>D</t>
  </si>
  <si>
    <t>OPEN OFFICE AREA</t>
  </si>
  <si>
    <t>D1</t>
  </si>
  <si>
    <t>D2</t>
  </si>
  <si>
    <t>D3</t>
  </si>
  <si>
    <t>E</t>
  </si>
  <si>
    <t>E1</t>
  </si>
  <si>
    <t>F</t>
  </si>
  <si>
    <t>MISCELLANEOUS</t>
  </si>
  <si>
    <t>F1</t>
  </si>
  <si>
    <t xml:space="preserve">Sub-total: </t>
  </si>
  <si>
    <t xml:space="preserve">GST (9%): </t>
  </si>
  <si>
    <t>G</t>
  </si>
  <si>
    <t>G1</t>
  </si>
  <si>
    <t>G2</t>
  </si>
  <si>
    <t>G3</t>
  </si>
  <si>
    <t>C6</t>
  </si>
  <si>
    <t>C7</t>
  </si>
  <si>
    <t>40-inch</t>
  </si>
  <si>
    <t>D4</t>
  </si>
  <si>
    <t>D5</t>
  </si>
  <si>
    <t>D6</t>
  </si>
  <si>
    <t>D7</t>
  </si>
  <si>
    <t>D8</t>
  </si>
  <si>
    <t>E2</t>
  </si>
  <si>
    <t>E3</t>
  </si>
  <si>
    <r>
      <rPr>
        <b/>
        <u/>
        <sz val="11"/>
        <color theme="1"/>
        <rFont val="Calibri"/>
        <family val="2"/>
      </rPr>
      <t>REFRESH</t>
    </r>
    <r>
      <rPr>
        <b/>
        <sz val="11"/>
        <color theme="1"/>
        <rFont val="Calibri"/>
        <family val="2"/>
      </rPr>
      <t xml:space="preserve"> OF INNOVATION MEETING ROOM</t>
    </r>
  </si>
  <si>
    <t>REFRESH OF COLLABORATION MEETING ROOM</t>
  </si>
  <si>
    <t>REFRESH OF IMPACT MEETING ROOM</t>
  </si>
  <si>
    <t>REFRESH OF RESILIENCE MEETING ROOM</t>
  </si>
  <si>
    <t>Supply and install 1 x new tempered glass whiteboard with frame and backing</t>
  </si>
  <si>
    <t>Supply, deliver and install 12 x new chairs 
• Chairs for Innovation, Collaboration and Impact meeting rooms should be the same type and design
• Mesh/fabric mid-back chairs with adjustable seat height, armrests, synchro-tilt mechanism, durable and stable base with smooth-rolling casters</t>
  </si>
  <si>
    <t xml:space="preserve">4.2m Length x 1.5m Depth </t>
  </si>
  <si>
    <t xml:space="preserve">Dismantling and disposal of existing 1 x table/tabletop </t>
  </si>
  <si>
    <t>Removal and disposal of projector</t>
  </si>
  <si>
    <t>All associated works, e.g. electrical, labour, etc.</t>
  </si>
  <si>
    <t>Supply, deliver and install 7 x new chairs 
• Chairs for Innovation, Collaboration and Impact meeting rooms should be the same type and design
• Mesh/fabric mid-back chairs with adjustable seat height, armrests, synchro-tilt mechanism, durable and stable base with smooth-rolling casters</t>
  </si>
  <si>
    <t>Dismantling and disposal of existing 7 x chairs</t>
  </si>
  <si>
    <t>2.4m Length x 0.9m Depth</t>
  </si>
  <si>
    <t>Dismantling and disposal of existing 1 x table/tabletop</t>
  </si>
  <si>
    <t>Supply, delivery, installation and setup of video conferencing equipment, with specifications equivalent or better than the following:
• Video bar: dual 48MP lenses to provide an ultra-wide view with exceptional image clarity; AI-powered features to enable intelligent focus for real-time close-up shots of recent speakers, integrated 8-microphone array and AI-enhanced noise cancellation for clear audio, supports HDMI, USB 3.0, ethernet, Bluetooth 5.2, and Wi-Fi 6 for flexible set up options
• Wireless microphone: built-in 3 microphone array with 20ft and 360° voice pickup range for clear audio capture, noise cancellation technology that filters out 90dB of ambient noise, wireless transmission design, battery life of up to 12 hours with wireless charging dock</t>
  </si>
  <si>
    <t>Wall around glass whiteboard to be repainted (approx. )
• Emulsion paint, low VOC and anti-mould; matte colour (colour can be proposed by tenderer for IPI’s agreement)</t>
  </si>
  <si>
    <t>4.3m Length x 3m Height</t>
  </si>
  <si>
    <t>Wall around glass whiteboard to be repainted
• Emulsion paint, low VOC and anti-mould; matte colour (colour can be proposed by tenderer for IPI’s agreement)</t>
  </si>
  <si>
    <t>All associated works, e.g. electrical, labour, etc</t>
  </si>
  <si>
    <t>3m Length x 3m Height</t>
  </si>
  <si>
    <t>Supply, deliver and install 3 x new chairs
• Basic mesh/fabric mid-back chairs with adjustable seat height, durable and stable base with smooth-rolling casters; without armrests and without synchro-tilt mechanism</t>
  </si>
  <si>
    <t>Dismantling and disposal of existing 3 x chairs</t>
  </si>
  <si>
    <t>Supply, deliver and install 1 x new LED TV</t>
  </si>
  <si>
    <t xml:space="preserve">Dismantling and disposal of existing 1 x LED TV </t>
  </si>
  <si>
    <t>1.5m Length x 1m Height x 0.02m Depth</t>
  </si>
  <si>
    <t>0.77m Length x 0.53m Height x 0.02m Depth</t>
  </si>
  <si>
    <t>Dismantling and disposal of existing 2 x tempered glass whiteboards with metal frame and backing</t>
  </si>
  <si>
    <t>2.5m Length x 3m Height</t>
  </si>
  <si>
    <t>Wall to be repainted
• Emulsion paint, low VOC and anti-mould; matte colour (colour can be proposed to match proposal to refresh room)</t>
  </si>
  <si>
    <t>0.6m Length x 0.3m Depth</t>
  </si>
  <si>
    <t>Fabricate and install planter box and cabinet top
• Design and colour to match existing planter box and cabinets</t>
  </si>
  <si>
    <t>Dispose damaged planter box and cabinet top</t>
  </si>
  <si>
    <t>10m Length x 3m Height</t>
  </si>
  <si>
    <t>Repainting of damaged walls 
• Emulsion paint, low VOC and anti-mould
• White paint to match wall on the other side of the walkway, where possible</t>
  </si>
  <si>
    <t>2.10m Length x 1.15m Depth x 2.65m Height</t>
  </si>
  <si>
    <t>Repainting of walls along walkway
• PU paint finish, low VOC and anti-mould; white colour to match wall on the other side of the walkway</t>
  </si>
  <si>
    <t>Replacement and disposal of damaged, stained or warped ceiling boards around the office
• Design to match existing ceiling boards</t>
  </si>
  <si>
    <t>Dismantling and disposal of existing 3 x pedestals</t>
  </si>
  <si>
    <t>Fabricate, deliver and install 3 x new 3-drawer, lockable pedestals with stationery tray and wheels (refer to Annex A for the approximate measurements)
• Design and colour to match existing pedestals</t>
  </si>
  <si>
    <t>404mm Length x 470mm Depth x 640mm Height</t>
  </si>
  <si>
    <t>Supply, deliver and install 5 x new chairs 
• Chairs for Innovation, Collaboration and Impact meeting rooms should be the same type and design
• Mesh/fabric mid-back chairs with adjustable seat height, armrests, synchro-tilt mechanism, durable and stable base with smooth-rolling casters</t>
  </si>
  <si>
    <t>Dismantling and disposal of existing 5 x chairs</t>
  </si>
  <si>
    <t>1.5m Length x 0.9m Depth</t>
  </si>
  <si>
    <t>Dismantling and disposal of existing 12 x chairs</t>
  </si>
  <si>
    <t>WALKWAY TO TOILETS</t>
  </si>
  <si>
    <t>PRICE SCHEDULE</t>
  </si>
  <si>
    <t>A3-1</t>
  </si>
  <si>
    <t>• Tabletop only: Plywood with laminate finish, ABS edging, come with cable channel/holder</t>
  </si>
  <si>
    <t>A3-2</t>
  </si>
  <si>
    <t>B3-1</t>
  </si>
  <si>
    <t>B3-2</t>
  </si>
  <si>
    <t>• New table: should fit at least 12 people (total) on 3 sides, with at least 2 integrated cable channels for electrical and AV support (to house electrical power outlets, HDMI, USB, connection to existing video conferencing equipment). Colour and material should match overall theme of the meeting room</t>
  </si>
  <si>
    <t>• New table: should fit at least 7 people (total) on 3 sides, with 1 integrated cable channels for electrical and AV support (to house electrical power outlets, HDMI, USB, connection to existing video conferencing equipment). Colour and material should match overall theme of the meeting room</t>
  </si>
  <si>
    <t>C3-1</t>
  </si>
  <si>
    <t>C3-2</t>
  </si>
  <si>
    <r>
      <t xml:space="preserve">Supply, deliver and install 1 x new table </t>
    </r>
    <r>
      <rPr>
        <u/>
        <sz val="11"/>
        <color theme="1"/>
        <rFont val="Calibri"/>
        <family val="2"/>
      </rPr>
      <t>or</t>
    </r>
    <r>
      <rPr>
        <sz val="11"/>
        <color theme="1"/>
        <rFont val="Calibri"/>
        <family val="2"/>
      </rPr>
      <t xml:space="preserve"> tabletop</t>
    </r>
  </si>
  <si>
    <t>(note: items provided are examples; dimensions provided are estimated. If vendor is counter-proposing, please insert details under "Remarks". More items can be added by inserting rows where necessary.)</t>
  </si>
  <si>
    <t>Insert new rows above this one</t>
  </si>
  <si>
    <t>TIMELINE OF RENOVATION WORKS</t>
  </si>
  <si>
    <t xml:space="preserve">Instructions: please fill in the cells shaded in yellow. </t>
  </si>
  <si>
    <t>Start
(Insert Date)</t>
  </si>
  <si>
    <t>Duration
(No. of Days)</t>
  </si>
  <si>
    <t>Remarks (if any)</t>
  </si>
  <si>
    <t>Description of Activity
(describe the renovation activities during this period and to highlight disruptions, if any)</t>
  </si>
  <si>
    <t xml:space="preserve">Total: </t>
  </si>
  <si>
    <t>By submitting a quotation for this tender, the tenderer is declaring that all the requirements set out in the set of invitation documents have been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</si>
</sst>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font>
    <font>
      <sz val="11"/>
      <color theme="1"/>
      <name val="Calibri"/>
      <family val="2"/>
    </font>
    <font>
      <b/>
      <sz val="11"/>
      <color theme="1"/>
      <name val="Calibri"/>
      <family val="2"/>
    </font>
    <font>
      <b/>
      <sz val="14"/>
      <color theme="1"/>
      <name val="Calibri"/>
      <family val="2"/>
    </font>
    <font>
      <sz val="8"/>
      <name val="Calibri"/>
      <family val="2"/>
    </font>
    <font>
      <b/>
      <u/>
      <sz val="11"/>
      <color theme="1"/>
      <name val="Calibri"/>
      <family val="2"/>
    </font>
    <font>
      <u/>
      <sz val="11"/>
      <color theme="1"/>
      <name val="Calibri"/>
      <family val="2"/>
    </font>
    <font>
      <b/>
      <sz val="14"/>
      <color theme="0"/>
      <name val="Calibri"/>
      <family val="2"/>
    </font>
    <font>
      <sz val="8"/>
      <color theme="1"/>
      <name val="Calibri"/>
      <family val="2"/>
    </font>
    <font>
      <b/>
      <sz val="8"/>
      <color theme="1" tint="0.249977111117893"/>
      <name val="Calibri"/>
      <family val="2"/>
    </font>
    <font>
      <b/>
      <i/>
      <sz val="8"/>
      <color theme="4" tint="-0.249977111117893"/>
      <name val="Calibri"/>
      <family val="2"/>
    </font>
    <font>
      <b/>
      <sz val="11"/>
      <color theme="1" tint="0.249977111117893"/>
      <name val="Calibri"/>
      <family val="2"/>
    </font>
    <font>
      <b/>
      <sz val="11"/>
      <color theme="4" tint="-0.249977111117893"/>
      <name val="Calibri"/>
      <family val="2"/>
    </font>
    <font>
      <i/>
      <sz val="9"/>
      <color theme="4" tint="-0.249977111117893"/>
      <name val="Calibri"/>
      <family val="2"/>
    </font>
  </fonts>
  <fills count="6">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4"/>
        <bgColor theme="4"/>
      </patternFill>
    </fill>
    <fill>
      <patternFill patternType="solid">
        <fgColor theme="4" tint="0.79998168889431442"/>
        <bgColor indexed="64"/>
      </patternFill>
    </fill>
  </fills>
  <borders count="8">
    <border>
      <left/>
      <right/>
      <top/>
      <bottom/>
      <diagonal/>
    </border>
    <border>
      <left/>
      <right/>
      <top/>
      <bottom style="thin">
        <color indexed="64"/>
      </bottom>
      <diagonal/>
    </border>
    <border>
      <left/>
      <right/>
      <top style="thin">
        <color indexed="64"/>
      </top>
      <bottom style="double">
        <color indexed="64"/>
      </bottom>
      <diagonal/>
    </border>
    <border>
      <left/>
      <right/>
      <top style="thin">
        <color theme="4"/>
      </top>
      <bottom/>
      <diagonal/>
    </border>
    <border>
      <left/>
      <right/>
      <top/>
      <bottom style="thin">
        <color theme="4"/>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style="thin">
        <color theme="1"/>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0" fillId="0" borderId="0" xfId="0" applyAlignment="1">
      <alignment horizontal="center"/>
    </xf>
    <xf numFmtId="0" fontId="3" fillId="0" borderId="0" xfId="0" applyFont="1"/>
    <xf numFmtId="44" fontId="1" fillId="0" borderId="0" xfId="1" applyFont="1"/>
    <xf numFmtId="0" fontId="2" fillId="0" borderId="0" xfId="0" applyFont="1" applyAlignment="1">
      <alignment horizontal="center"/>
    </xf>
    <xf numFmtId="0" fontId="0" fillId="0" borderId="0" xfId="0" applyAlignment="1">
      <alignment wrapText="1"/>
    </xf>
    <xf numFmtId="0" fontId="0" fillId="0" borderId="0" xfId="0" applyAlignment="1">
      <alignment horizontal="right"/>
    </xf>
    <xf numFmtId="44" fontId="0" fillId="0" borderId="0" xfId="1" applyFont="1"/>
    <xf numFmtId="44" fontId="0" fillId="0" borderId="1" xfId="1" applyFont="1" applyBorder="1"/>
    <xf numFmtId="0" fontId="2" fillId="3" borderId="0" xfId="0" applyFont="1" applyFill="1"/>
    <xf numFmtId="0" fontId="0" fillId="3" borderId="0" xfId="0" applyFill="1" applyAlignment="1">
      <alignment horizontal="center"/>
    </xf>
    <xf numFmtId="44" fontId="1" fillId="3" borderId="0" xfId="1" applyFont="1" applyFill="1"/>
    <xf numFmtId="0" fontId="0" fillId="0" borderId="1" xfId="0" applyBorder="1"/>
    <xf numFmtId="0" fontId="0" fillId="0" borderId="1" xfId="0" applyBorder="1" applyAlignment="1">
      <alignment horizontal="center"/>
    </xf>
    <xf numFmtId="44" fontId="1" fillId="0" borderId="1" xfId="1" applyFont="1" applyBorder="1"/>
    <xf numFmtId="0" fontId="2" fillId="0" borderId="0" xfId="0" applyFont="1" applyAlignment="1">
      <alignment horizontal="right"/>
    </xf>
    <xf numFmtId="44" fontId="2" fillId="0" borderId="2" xfId="1" applyFont="1" applyBorder="1"/>
    <xf numFmtId="0" fontId="0" fillId="0" borderId="0" xfId="0" applyAlignment="1">
      <alignment horizontal="center" wrapText="1"/>
    </xf>
    <xf numFmtId="44" fontId="1" fillId="0" borderId="0" xfId="1" applyFont="1" applyFill="1"/>
    <xf numFmtId="0" fontId="0" fillId="0" borderId="0" xfId="0" applyAlignment="1">
      <alignment horizontal="left" wrapText="1" indent="1"/>
    </xf>
    <xf numFmtId="0" fontId="0" fillId="0" borderId="0" xfId="0" applyAlignment="1">
      <alignment horizontal="left" indent="1"/>
    </xf>
    <xf numFmtId="0" fontId="8" fillId="0" borderId="0" xfId="0" applyFont="1"/>
    <xf numFmtId="0" fontId="7" fillId="4" borderId="3" xfId="0" applyFont="1" applyFill="1" applyBorder="1" applyAlignment="1">
      <alignment horizontal="center" vertical="center" wrapText="1"/>
    </xf>
    <xf numFmtId="14"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14" fontId="10" fillId="5" borderId="3" xfId="0" applyNumberFormat="1" applyFont="1" applyFill="1" applyBorder="1" applyAlignment="1">
      <alignment horizontal="left" vertical="center" indent="1"/>
    </xf>
    <xf numFmtId="44" fontId="1" fillId="0" borderId="0" xfId="1" applyFont="1" applyProtection="1"/>
    <xf numFmtId="44" fontId="1" fillId="0" borderId="0" xfId="1" applyFont="1" applyFill="1" applyProtection="1"/>
    <xf numFmtId="0" fontId="0" fillId="2" borderId="0" xfId="0" applyFill="1" applyAlignment="1" applyProtection="1">
      <alignment horizontal="center" wrapText="1"/>
      <protection locked="0"/>
    </xf>
    <xf numFmtId="0" fontId="0" fillId="2" borderId="0" xfId="0" applyFill="1" applyAlignment="1" applyProtection="1">
      <alignment horizontal="center"/>
      <protection locked="0"/>
    </xf>
    <xf numFmtId="0" fontId="0" fillId="0" borderId="0" xfId="0" applyProtection="1">
      <protection locked="0"/>
    </xf>
    <xf numFmtId="15" fontId="11" fillId="2" borderId="5" xfId="0" applyNumberFormat="1" applyFont="1" applyFill="1" applyBorder="1" applyAlignment="1" applyProtection="1">
      <alignment horizontal="center" vertical="center"/>
      <protection locked="0"/>
    </xf>
    <xf numFmtId="0" fontId="11" fillId="2" borderId="7" xfId="0" applyFont="1" applyFill="1" applyBorder="1" applyAlignment="1" applyProtection="1">
      <alignment horizontal="center" vertical="center"/>
      <protection locked="0"/>
    </xf>
    <xf numFmtId="14" fontId="12" fillId="2" borderId="6" xfId="0" applyNumberFormat="1" applyFont="1" applyFill="1" applyBorder="1" applyAlignment="1" applyProtection="1">
      <alignment horizontal="left" vertical="center" indent="1"/>
      <protection locked="0"/>
    </xf>
    <xf numFmtId="0" fontId="0" fillId="2" borderId="0" xfId="0" applyFill="1" applyProtection="1">
      <protection locked="0"/>
    </xf>
    <xf numFmtId="0" fontId="0" fillId="5" borderId="0" xfId="0" applyFill="1" applyProtection="1">
      <protection locked="0"/>
    </xf>
    <xf numFmtId="0" fontId="0" fillId="0" borderId="1" xfId="0" applyBorder="1" applyProtection="1">
      <protection locked="0"/>
    </xf>
    <xf numFmtId="0" fontId="2" fillId="0" borderId="1" xfId="0" applyFont="1" applyBorder="1"/>
    <xf numFmtId="0" fontId="2" fillId="0" borderId="1" xfId="0" applyFont="1" applyBorder="1" applyAlignment="1">
      <alignment horizontal="center"/>
    </xf>
    <xf numFmtId="14" fontId="13" fillId="5" borderId="4" xfId="0" applyNumberFormat="1"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D4271-179A-4884-87BD-602823B8421C}">
  <dimension ref="A1:H65"/>
  <sheetViews>
    <sheetView tabSelected="1" zoomScale="85" zoomScaleNormal="85" workbookViewId="0">
      <pane ySplit="6" topLeftCell="A7" activePane="bottomLeft" state="frozen"/>
      <selection pane="bottomLeft" activeCell="A5" sqref="A5"/>
    </sheetView>
  </sheetViews>
  <sheetFormatPr defaultRowHeight="14.5" x14ac:dyDescent="0.35"/>
  <cols>
    <col min="1" max="1" width="8.1796875" customWidth="1"/>
    <col min="2" max="2" width="74.54296875" bestFit="1" customWidth="1"/>
    <col min="3" max="3" width="33.26953125" style="1" customWidth="1"/>
    <col min="4" max="4" width="18.81640625" style="1" bestFit="1" customWidth="1"/>
    <col min="5" max="5" width="9.81640625" style="1" customWidth="1"/>
    <col min="6" max="6" width="8.7265625" style="1"/>
    <col min="7" max="7" width="15.1796875" customWidth="1"/>
    <col min="8" max="8" width="26.453125" customWidth="1"/>
  </cols>
  <sheetData>
    <row r="1" spans="1:8" ht="18.5" x14ac:dyDescent="0.45">
      <c r="A1" s="2" t="s">
        <v>103</v>
      </c>
    </row>
    <row r="2" spans="1:8" ht="18.5" x14ac:dyDescent="0.45">
      <c r="A2" s="2" t="s">
        <v>117</v>
      </c>
    </row>
    <row r="3" spans="1:8" x14ac:dyDescent="0.35">
      <c r="A3" t="s">
        <v>114</v>
      </c>
    </row>
    <row r="4" spans="1:8" ht="18.5" x14ac:dyDescent="0.45">
      <c r="A4" s="2" t="s">
        <v>123</v>
      </c>
    </row>
    <row r="6" spans="1:8" x14ac:dyDescent="0.35">
      <c r="A6" s="37" t="s">
        <v>0</v>
      </c>
      <c r="B6" s="37" t="s">
        <v>1</v>
      </c>
      <c r="C6" s="38" t="s">
        <v>2</v>
      </c>
      <c r="D6" s="38" t="s">
        <v>3</v>
      </c>
      <c r="E6" s="38" t="s">
        <v>4</v>
      </c>
      <c r="F6" s="38" t="s">
        <v>5</v>
      </c>
      <c r="G6" s="37" t="s">
        <v>6</v>
      </c>
      <c r="H6" s="38" t="s">
        <v>120</v>
      </c>
    </row>
    <row r="7" spans="1:8" x14ac:dyDescent="0.35">
      <c r="A7" s="9" t="s">
        <v>7</v>
      </c>
      <c r="B7" s="9" t="s">
        <v>58</v>
      </c>
      <c r="C7" s="10"/>
      <c r="D7" s="10"/>
      <c r="E7" s="10"/>
      <c r="F7" s="10"/>
      <c r="G7" s="11">
        <f>SUBTOTAL(9,G8:G15)</f>
        <v>0</v>
      </c>
      <c r="H7" s="35"/>
    </row>
    <row r="8" spans="1:8" ht="72.5" x14ac:dyDescent="0.35">
      <c r="A8" t="s">
        <v>8</v>
      </c>
      <c r="B8" s="5" t="s">
        <v>63</v>
      </c>
      <c r="C8" s="1" t="s">
        <v>13</v>
      </c>
      <c r="D8" s="1" t="s">
        <v>9</v>
      </c>
      <c r="E8" s="1">
        <v>12</v>
      </c>
      <c r="F8" s="29"/>
      <c r="G8" s="26">
        <f t="shared" ref="G8:G15" si="0">E8*F8</f>
        <v>0</v>
      </c>
      <c r="H8" s="34"/>
    </row>
    <row r="9" spans="1:8" x14ac:dyDescent="0.35">
      <c r="A9" t="s">
        <v>10</v>
      </c>
      <c r="B9" t="s">
        <v>101</v>
      </c>
      <c r="C9" s="1" t="s">
        <v>13</v>
      </c>
      <c r="D9" s="1" t="s">
        <v>11</v>
      </c>
      <c r="E9" s="1">
        <v>1</v>
      </c>
      <c r="F9" s="29"/>
      <c r="G9" s="26">
        <f t="shared" si="0"/>
        <v>0</v>
      </c>
      <c r="H9" s="34"/>
    </row>
    <row r="10" spans="1:8" x14ac:dyDescent="0.35">
      <c r="A10" t="s">
        <v>12</v>
      </c>
      <c r="B10" s="5" t="s">
        <v>113</v>
      </c>
      <c r="C10" s="17"/>
      <c r="G10" s="27"/>
      <c r="H10" s="30"/>
    </row>
    <row r="11" spans="1:8" ht="58" x14ac:dyDescent="0.35">
      <c r="A11" s="20" t="s">
        <v>104</v>
      </c>
      <c r="B11" s="19" t="s">
        <v>109</v>
      </c>
      <c r="C11" s="28"/>
      <c r="D11" s="1" t="s">
        <v>9</v>
      </c>
      <c r="E11" s="1">
        <v>1</v>
      </c>
      <c r="F11" s="29"/>
      <c r="G11" s="26">
        <f t="shared" si="0"/>
        <v>0</v>
      </c>
      <c r="H11" s="34"/>
    </row>
    <row r="12" spans="1:8" ht="28" customHeight="1" x14ac:dyDescent="0.35">
      <c r="A12" s="20" t="s">
        <v>106</v>
      </c>
      <c r="B12" s="19" t="s">
        <v>105</v>
      </c>
      <c r="C12" s="17" t="s">
        <v>64</v>
      </c>
      <c r="D12" s="1" t="s">
        <v>9</v>
      </c>
      <c r="E12" s="1">
        <v>1</v>
      </c>
      <c r="F12" s="29"/>
      <c r="G12" s="26">
        <f t="shared" si="0"/>
        <v>0</v>
      </c>
      <c r="H12" s="34"/>
    </row>
    <row r="13" spans="1:8" x14ac:dyDescent="0.35">
      <c r="A13" t="s">
        <v>14</v>
      </c>
      <c r="B13" t="s">
        <v>65</v>
      </c>
      <c r="C13" s="1" t="s">
        <v>64</v>
      </c>
      <c r="D13" s="1" t="s">
        <v>11</v>
      </c>
      <c r="E13" s="1">
        <v>1</v>
      </c>
      <c r="F13" s="29"/>
      <c r="G13" s="26">
        <f t="shared" si="0"/>
        <v>0</v>
      </c>
      <c r="H13" s="34"/>
    </row>
    <row r="14" spans="1:8" x14ac:dyDescent="0.35">
      <c r="A14" t="s">
        <v>15</v>
      </c>
      <c r="B14" t="s">
        <v>66</v>
      </c>
      <c r="C14" s="1" t="s">
        <v>13</v>
      </c>
      <c r="D14" s="1" t="s">
        <v>11</v>
      </c>
      <c r="E14" s="1">
        <v>1</v>
      </c>
      <c r="F14" s="29"/>
      <c r="G14" s="26">
        <f t="shared" si="0"/>
        <v>0</v>
      </c>
      <c r="H14" s="34"/>
    </row>
    <row r="15" spans="1:8" x14ac:dyDescent="0.35">
      <c r="A15" t="s">
        <v>16</v>
      </c>
      <c r="B15" t="s">
        <v>67</v>
      </c>
      <c r="C15" s="1" t="s">
        <v>13</v>
      </c>
      <c r="D15" s="1" t="s">
        <v>11</v>
      </c>
      <c r="E15" s="1">
        <v>1</v>
      </c>
      <c r="F15" s="29"/>
      <c r="G15" s="26">
        <f t="shared" si="0"/>
        <v>0</v>
      </c>
      <c r="H15" s="34"/>
    </row>
    <row r="16" spans="1:8" x14ac:dyDescent="0.35">
      <c r="A16" s="12"/>
      <c r="B16" s="12"/>
      <c r="C16" s="13"/>
      <c r="D16" s="13"/>
      <c r="E16" s="13"/>
      <c r="F16" s="13"/>
      <c r="G16" s="14"/>
      <c r="H16" s="36"/>
    </row>
    <row r="17" spans="1:8" x14ac:dyDescent="0.35">
      <c r="A17" s="9" t="s">
        <v>17</v>
      </c>
      <c r="B17" s="9" t="s">
        <v>59</v>
      </c>
      <c r="C17" s="10"/>
      <c r="D17" s="10"/>
      <c r="E17" s="10"/>
      <c r="F17" s="10"/>
      <c r="G17" s="11">
        <f>SUBTOTAL(9,G18:G26)</f>
        <v>0</v>
      </c>
      <c r="H17" s="35"/>
    </row>
    <row r="18" spans="1:8" ht="72.5" x14ac:dyDescent="0.35">
      <c r="A18" t="s">
        <v>18</v>
      </c>
      <c r="B18" s="5" t="s">
        <v>68</v>
      </c>
      <c r="C18" s="1" t="s">
        <v>13</v>
      </c>
      <c r="D18" s="1" t="s">
        <v>9</v>
      </c>
      <c r="E18" s="1">
        <v>7</v>
      </c>
      <c r="F18" s="29"/>
      <c r="G18" s="26">
        <f>E18*F18</f>
        <v>0</v>
      </c>
      <c r="H18" s="34"/>
    </row>
    <row r="19" spans="1:8" x14ac:dyDescent="0.35">
      <c r="A19" t="s">
        <v>19</v>
      </c>
      <c r="B19" t="s">
        <v>69</v>
      </c>
      <c r="C19" s="1" t="s">
        <v>13</v>
      </c>
      <c r="D19" s="1" t="s">
        <v>11</v>
      </c>
      <c r="E19" s="1">
        <v>1</v>
      </c>
      <c r="F19" s="29"/>
      <c r="G19" s="26">
        <f>E19*F19</f>
        <v>0</v>
      </c>
      <c r="H19" s="34"/>
    </row>
    <row r="20" spans="1:8" x14ac:dyDescent="0.35">
      <c r="A20" t="s">
        <v>20</v>
      </c>
      <c r="B20" s="5" t="s">
        <v>113</v>
      </c>
      <c r="G20" s="26"/>
      <c r="H20" s="30"/>
    </row>
    <row r="21" spans="1:8" ht="58" x14ac:dyDescent="0.35">
      <c r="A21" s="20" t="s">
        <v>107</v>
      </c>
      <c r="B21" s="19" t="s">
        <v>110</v>
      </c>
      <c r="C21" s="29"/>
      <c r="D21" s="1" t="s">
        <v>9</v>
      </c>
      <c r="E21" s="1">
        <v>1</v>
      </c>
      <c r="F21" s="29"/>
      <c r="G21" s="26">
        <f t="shared" ref="G21:G22" si="1">E21*F21</f>
        <v>0</v>
      </c>
      <c r="H21" s="34"/>
    </row>
    <row r="22" spans="1:8" ht="29" x14ac:dyDescent="0.35">
      <c r="A22" s="20" t="s">
        <v>108</v>
      </c>
      <c r="B22" s="19" t="s">
        <v>105</v>
      </c>
      <c r="C22" s="1" t="s">
        <v>70</v>
      </c>
      <c r="D22" s="1" t="s">
        <v>9</v>
      </c>
      <c r="E22" s="1">
        <v>1</v>
      </c>
      <c r="F22" s="29"/>
      <c r="G22" s="26">
        <f t="shared" si="1"/>
        <v>0</v>
      </c>
      <c r="H22" s="34"/>
    </row>
    <row r="23" spans="1:8" x14ac:dyDescent="0.35">
      <c r="A23" t="s">
        <v>21</v>
      </c>
      <c r="B23" t="s">
        <v>71</v>
      </c>
      <c r="C23" s="1" t="s">
        <v>70</v>
      </c>
      <c r="D23" s="1" t="s">
        <v>11</v>
      </c>
      <c r="E23" s="1">
        <v>1</v>
      </c>
      <c r="F23" s="29"/>
      <c r="G23" s="26">
        <f t="shared" ref="G23:G26" si="2">E23*F23</f>
        <v>0</v>
      </c>
      <c r="H23" s="34"/>
    </row>
    <row r="24" spans="1:8" ht="162" customHeight="1" x14ac:dyDescent="0.35">
      <c r="A24" t="s">
        <v>22</v>
      </c>
      <c r="B24" s="5" t="s">
        <v>72</v>
      </c>
      <c r="C24" s="1" t="s">
        <v>13</v>
      </c>
      <c r="D24" s="1" t="s">
        <v>9</v>
      </c>
      <c r="E24" s="1">
        <v>1</v>
      </c>
      <c r="F24" s="29"/>
      <c r="G24" s="26">
        <f t="shared" si="2"/>
        <v>0</v>
      </c>
      <c r="H24" s="34"/>
    </row>
    <row r="25" spans="1:8" ht="43.5" x14ac:dyDescent="0.35">
      <c r="A25" t="s">
        <v>23</v>
      </c>
      <c r="B25" s="5" t="s">
        <v>73</v>
      </c>
      <c r="C25" s="1" t="s">
        <v>74</v>
      </c>
      <c r="D25" s="1" t="s">
        <v>11</v>
      </c>
      <c r="E25" s="1">
        <v>1</v>
      </c>
      <c r="F25" s="29"/>
      <c r="G25" s="26">
        <f t="shared" si="2"/>
        <v>0</v>
      </c>
      <c r="H25" s="34"/>
    </row>
    <row r="26" spans="1:8" x14ac:dyDescent="0.35">
      <c r="A26" t="s">
        <v>24</v>
      </c>
      <c r="B26" t="s">
        <v>76</v>
      </c>
      <c r="C26" s="1" t="s">
        <v>13</v>
      </c>
      <c r="D26" s="1" t="s">
        <v>11</v>
      </c>
      <c r="E26" s="1">
        <v>1</v>
      </c>
      <c r="F26" s="29"/>
      <c r="G26" s="26">
        <f t="shared" si="2"/>
        <v>0</v>
      </c>
      <c r="H26" s="34"/>
    </row>
    <row r="27" spans="1:8" x14ac:dyDescent="0.35">
      <c r="A27" s="12"/>
      <c r="B27" s="12"/>
      <c r="C27" s="13"/>
      <c r="D27" s="13"/>
      <c r="E27" s="13"/>
      <c r="F27" s="13"/>
      <c r="G27" s="14"/>
      <c r="H27" s="36"/>
    </row>
    <row r="28" spans="1:8" x14ac:dyDescent="0.35">
      <c r="A28" s="9" t="s">
        <v>25</v>
      </c>
      <c r="B28" s="9" t="s">
        <v>60</v>
      </c>
      <c r="C28" s="10"/>
      <c r="D28" s="10"/>
      <c r="E28" s="10"/>
      <c r="F28" s="10"/>
      <c r="G28" s="11">
        <f>SUBTOTAL(9,G29:G37)</f>
        <v>0</v>
      </c>
      <c r="H28" s="35"/>
    </row>
    <row r="29" spans="1:8" ht="72.5" x14ac:dyDescent="0.35">
      <c r="A29" t="s">
        <v>26</v>
      </c>
      <c r="B29" s="5" t="s">
        <v>98</v>
      </c>
      <c r="C29" s="1" t="s">
        <v>13</v>
      </c>
      <c r="D29" s="1" t="s">
        <v>9</v>
      </c>
      <c r="E29" s="1">
        <v>5</v>
      </c>
      <c r="F29" s="29"/>
      <c r="G29" s="3">
        <f>E29*F29</f>
        <v>0</v>
      </c>
      <c r="H29" s="34"/>
    </row>
    <row r="30" spans="1:8" x14ac:dyDescent="0.35">
      <c r="A30" t="s">
        <v>27</v>
      </c>
      <c r="B30" t="s">
        <v>99</v>
      </c>
      <c r="C30" s="1" t="s">
        <v>13</v>
      </c>
      <c r="D30" s="1" t="s">
        <v>11</v>
      </c>
      <c r="E30" s="1">
        <v>1</v>
      </c>
      <c r="F30" s="29"/>
      <c r="G30" s="3">
        <f t="shared" ref="G30:G37" si="3">E30*F30</f>
        <v>0</v>
      </c>
      <c r="H30" s="34"/>
    </row>
    <row r="31" spans="1:8" x14ac:dyDescent="0.35">
      <c r="A31" t="s">
        <v>28</v>
      </c>
      <c r="B31" s="5" t="s">
        <v>113</v>
      </c>
      <c r="G31" s="18"/>
      <c r="H31" s="30"/>
    </row>
    <row r="32" spans="1:8" ht="58" x14ac:dyDescent="0.35">
      <c r="A32" s="20" t="s">
        <v>111</v>
      </c>
      <c r="B32" s="19" t="s">
        <v>110</v>
      </c>
      <c r="C32" s="29"/>
      <c r="D32" s="1" t="s">
        <v>9</v>
      </c>
      <c r="E32" s="1">
        <v>1</v>
      </c>
      <c r="F32" s="29"/>
      <c r="G32" s="3">
        <f t="shared" si="3"/>
        <v>0</v>
      </c>
      <c r="H32" s="34"/>
    </row>
    <row r="33" spans="1:8" ht="29" x14ac:dyDescent="0.35">
      <c r="A33" s="20" t="s">
        <v>112</v>
      </c>
      <c r="B33" s="19" t="s">
        <v>105</v>
      </c>
      <c r="C33" s="1" t="s">
        <v>100</v>
      </c>
      <c r="D33" s="1" t="s">
        <v>9</v>
      </c>
      <c r="E33" s="1">
        <v>1</v>
      </c>
      <c r="F33" s="29"/>
      <c r="G33" s="3">
        <f t="shared" si="3"/>
        <v>0</v>
      </c>
      <c r="H33" s="34"/>
    </row>
    <row r="34" spans="1:8" x14ac:dyDescent="0.35">
      <c r="A34" t="s">
        <v>30</v>
      </c>
      <c r="B34" t="s">
        <v>71</v>
      </c>
      <c r="C34" s="1" t="s">
        <v>100</v>
      </c>
      <c r="D34" s="1" t="s">
        <v>9</v>
      </c>
      <c r="E34" s="1">
        <v>1</v>
      </c>
      <c r="F34" s="29"/>
      <c r="G34" s="3">
        <f t="shared" si="3"/>
        <v>0</v>
      </c>
      <c r="H34" s="34"/>
    </row>
    <row r="35" spans="1:8" ht="132" customHeight="1" x14ac:dyDescent="0.35">
      <c r="A35" t="s">
        <v>31</v>
      </c>
      <c r="B35" s="5" t="s">
        <v>72</v>
      </c>
      <c r="C35" s="1" t="s">
        <v>13</v>
      </c>
      <c r="D35" s="1" t="s">
        <v>9</v>
      </c>
      <c r="E35" s="1">
        <v>1</v>
      </c>
      <c r="F35" s="29"/>
      <c r="G35" s="3">
        <f t="shared" si="3"/>
        <v>0</v>
      </c>
      <c r="H35" s="34"/>
    </row>
    <row r="36" spans="1:8" ht="43.5" x14ac:dyDescent="0.35">
      <c r="A36" t="s">
        <v>48</v>
      </c>
      <c r="B36" s="5" t="s">
        <v>75</v>
      </c>
      <c r="C36" s="1" t="s">
        <v>77</v>
      </c>
      <c r="D36" s="1" t="s">
        <v>11</v>
      </c>
      <c r="E36" s="1">
        <v>1</v>
      </c>
      <c r="F36" s="29"/>
      <c r="G36" s="3">
        <f t="shared" si="3"/>
        <v>0</v>
      </c>
      <c r="H36" s="34"/>
    </row>
    <row r="37" spans="1:8" x14ac:dyDescent="0.35">
      <c r="A37" t="s">
        <v>49</v>
      </c>
      <c r="B37" t="s">
        <v>76</v>
      </c>
      <c r="C37" s="1" t="s">
        <v>13</v>
      </c>
      <c r="D37" s="1" t="s">
        <v>11</v>
      </c>
      <c r="E37" s="1">
        <v>1</v>
      </c>
      <c r="F37" s="29"/>
      <c r="G37" s="3">
        <f t="shared" si="3"/>
        <v>0</v>
      </c>
      <c r="H37" s="34"/>
    </row>
    <row r="38" spans="1:8" x14ac:dyDescent="0.35">
      <c r="A38" s="12"/>
      <c r="B38" s="12"/>
      <c r="C38" s="13"/>
      <c r="D38" s="13"/>
      <c r="E38" s="13"/>
      <c r="F38" s="13"/>
      <c r="G38" s="14"/>
      <c r="H38" s="36"/>
    </row>
    <row r="39" spans="1:8" x14ac:dyDescent="0.35">
      <c r="A39" s="9" t="s">
        <v>32</v>
      </c>
      <c r="B39" s="9" t="s">
        <v>61</v>
      </c>
      <c r="C39" s="10"/>
      <c r="D39" s="10"/>
      <c r="E39" s="10"/>
      <c r="F39" s="10"/>
      <c r="G39" s="11">
        <f>SUBTOTAL(9,G40:G47)</f>
        <v>0</v>
      </c>
      <c r="H39" s="35"/>
    </row>
    <row r="40" spans="1:8" ht="44.5" customHeight="1" x14ac:dyDescent="0.35">
      <c r="A40" t="s">
        <v>34</v>
      </c>
      <c r="B40" s="5" t="s">
        <v>78</v>
      </c>
      <c r="C40" s="1" t="s">
        <v>13</v>
      </c>
      <c r="D40" s="1" t="s">
        <v>9</v>
      </c>
      <c r="E40" s="1">
        <v>3</v>
      </c>
      <c r="F40" s="29"/>
      <c r="G40" s="3">
        <f>E40*F40</f>
        <v>0</v>
      </c>
      <c r="H40" s="34"/>
    </row>
    <row r="41" spans="1:8" x14ac:dyDescent="0.35">
      <c r="A41" t="s">
        <v>35</v>
      </c>
      <c r="B41" t="s">
        <v>79</v>
      </c>
      <c r="C41" s="1" t="s">
        <v>13</v>
      </c>
      <c r="D41" s="1" t="s">
        <v>11</v>
      </c>
      <c r="E41" s="1">
        <v>1</v>
      </c>
      <c r="F41" s="29"/>
      <c r="G41" s="3">
        <f>E41*F41</f>
        <v>0</v>
      </c>
      <c r="H41" s="34"/>
    </row>
    <row r="42" spans="1:8" x14ac:dyDescent="0.35">
      <c r="A42" t="s">
        <v>36</v>
      </c>
      <c r="B42" t="s">
        <v>80</v>
      </c>
      <c r="C42" s="1" t="s">
        <v>29</v>
      </c>
      <c r="D42" s="1" t="s">
        <v>9</v>
      </c>
      <c r="E42" s="1">
        <v>1</v>
      </c>
      <c r="F42" s="29"/>
      <c r="G42" s="3">
        <f t="shared" ref="G42:G47" si="4">E42*F42</f>
        <v>0</v>
      </c>
      <c r="H42" s="34"/>
    </row>
    <row r="43" spans="1:8" x14ac:dyDescent="0.35">
      <c r="A43" t="s">
        <v>51</v>
      </c>
      <c r="B43" t="s">
        <v>81</v>
      </c>
      <c r="C43" s="1" t="s">
        <v>50</v>
      </c>
      <c r="D43" s="1" t="s">
        <v>11</v>
      </c>
      <c r="E43" s="1">
        <v>1</v>
      </c>
      <c r="F43" s="29"/>
      <c r="G43" s="3">
        <f t="shared" si="4"/>
        <v>0</v>
      </c>
      <c r="H43" s="34"/>
    </row>
    <row r="44" spans="1:8" x14ac:dyDescent="0.35">
      <c r="A44" t="s">
        <v>52</v>
      </c>
      <c r="B44" t="s">
        <v>62</v>
      </c>
      <c r="C44" s="1" t="s">
        <v>82</v>
      </c>
      <c r="D44" s="1" t="s">
        <v>9</v>
      </c>
      <c r="E44" s="1">
        <v>1</v>
      </c>
      <c r="F44" s="29"/>
      <c r="G44" s="3">
        <f t="shared" si="4"/>
        <v>0</v>
      </c>
      <c r="H44" s="34"/>
    </row>
    <row r="45" spans="1:8" ht="29" x14ac:dyDescent="0.35">
      <c r="A45" t="s">
        <v>53</v>
      </c>
      <c r="B45" s="5" t="s">
        <v>84</v>
      </c>
      <c r="C45" s="17" t="s">
        <v>83</v>
      </c>
      <c r="D45" s="1" t="s">
        <v>11</v>
      </c>
      <c r="E45" s="1">
        <v>1</v>
      </c>
      <c r="F45" s="29"/>
      <c r="G45" s="3">
        <f t="shared" si="4"/>
        <v>0</v>
      </c>
      <c r="H45" s="34"/>
    </row>
    <row r="46" spans="1:8" ht="43.5" x14ac:dyDescent="0.35">
      <c r="A46" t="s">
        <v>54</v>
      </c>
      <c r="B46" s="5" t="s">
        <v>86</v>
      </c>
      <c r="C46" s="1" t="s">
        <v>85</v>
      </c>
      <c r="D46" s="1" t="s">
        <v>11</v>
      </c>
      <c r="E46" s="1">
        <v>1</v>
      </c>
      <c r="F46" s="29"/>
      <c r="G46" s="3">
        <f>E46*F46</f>
        <v>0</v>
      </c>
      <c r="H46" s="34"/>
    </row>
    <row r="47" spans="1:8" x14ac:dyDescent="0.35">
      <c r="A47" t="s">
        <v>55</v>
      </c>
      <c r="B47" t="s">
        <v>76</v>
      </c>
      <c r="D47" s="1" t="s">
        <v>11</v>
      </c>
      <c r="E47" s="1">
        <v>1</v>
      </c>
      <c r="F47" s="29"/>
      <c r="G47" s="3">
        <f t="shared" si="4"/>
        <v>0</v>
      </c>
      <c r="H47" s="34"/>
    </row>
    <row r="48" spans="1:8" x14ac:dyDescent="0.35">
      <c r="A48" s="12"/>
      <c r="B48" s="12"/>
      <c r="C48" s="13"/>
      <c r="D48" s="13"/>
      <c r="E48" s="13"/>
      <c r="F48" s="13"/>
      <c r="G48" s="14"/>
      <c r="H48" s="36"/>
    </row>
    <row r="49" spans="1:8" x14ac:dyDescent="0.35">
      <c r="A49" s="9" t="s">
        <v>37</v>
      </c>
      <c r="B49" s="9" t="s">
        <v>33</v>
      </c>
      <c r="C49" s="10"/>
      <c r="D49" s="10"/>
      <c r="E49" s="10"/>
      <c r="F49" s="10"/>
      <c r="G49" s="11">
        <f>SUBTOTAL(9,G50:G52)</f>
        <v>0</v>
      </c>
      <c r="H49" s="35"/>
    </row>
    <row r="50" spans="1:8" ht="29" x14ac:dyDescent="0.35">
      <c r="A50" t="s">
        <v>38</v>
      </c>
      <c r="B50" s="5" t="s">
        <v>88</v>
      </c>
      <c r="C50" s="1" t="s">
        <v>87</v>
      </c>
      <c r="D50" s="1" t="s">
        <v>9</v>
      </c>
      <c r="E50" s="1">
        <v>1</v>
      </c>
      <c r="F50" s="29"/>
      <c r="G50" s="3">
        <f>E50*F50</f>
        <v>0</v>
      </c>
      <c r="H50" s="34"/>
    </row>
    <row r="51" spans="1:8" x14ac:dyDescent="0.35">
      <c r="A51" t="s">
        <v>56</v>
      </c>
      <c r="B51" s="5" t="s">
        <v>89</v>
      </c>
      <c r="C51" s="1" t="s">
        <v>87</v>
      </c>
      <c r="D51" s="1" t="s">
        <v>11</v>
      </c>
      <c r="E51" s="1">
        <v>1</v>
      </c>
      <c r="F51" s="29"/>
      <c r="G51" s="3">
        <f>E51*F51</f>
        <v>0</v>
      </c>
      <c r="H51" s="34"/>
    </row>
    <row r="52" spans="1:8" ht="43.5" x14ac:dyDescent="0.35">
      <c r="A52" t="s">
        <v>57</v>
      </c>
      <c r="B52" s="5" t="s">
        <v>91</v>
      </c>
      <c r="C52" s="1" t="s">
        <v>90</v>
      </c>
      <c r="D52" s="1" t="s">
        <v>11</v>
      </c>
      <c r="E52" s="1">
        <v>1</v>
      </c>
      <c r="F52" s="29"/>
      <c r="G52" s="3">
        <f>E52*F52</f>
        <v>0</v>
      </c>
      <c r="H52" s="34"/>
    </row>
    <row r="53" spans="1:8" x14ac:dyDescent="0.35">
      <c r="A53" s="12"/>
      <c r="B53" s="12"/>
      <c r="C53" s="13"/>
      <c r="D53" s="13"/>
      <c r="E53" s="13"/>
      <c r="F53" s="13"/>
      <c r="G53" s="14"/>
      <c r="H53" s="36"/>
    </row>
    <row r="54" spans="1:8" x14ac:dyDescent="0.35">
      <c r="A54" s="9" t="s">
        <v>39</v>
      </c>
      <c r="B54" s="9" t="s">
        <v>102</v>
      </c>
      <c r="C54" s="10"/>
      <c r="D54" s="10"/>
      <c r="E54" s="10"/>
      <c r="F54" s="10"/>
      <c r="G54" s="11">
        <f>SUBTOTAL(9,G55)</f>
        <v>0</v>
      </c>
      <c r="H54" s="35"/>
    </row>
    <row r="55" spans="1:8" ht="46.5" customHeight="1" x14ac:dyDescent="0.35">
      <c r="A55" t="s">
        <v>41</v>
      </c>
      <c r="B55" s="5" t="s">
        <v>93</v>
      </c>
      <c r="C55" s="17" t="s">
        <v>92</v>
      </c>
      <c r="D55" s="1" t="s">
        <v>11</v>
      </c>
      <c r="E55" s="1">
        <v>1</v>
      </c>
      <c r="F55" s="29"/>
      <c r="G55" s="3">
        <f>E55*F55</f>
        <v>0</v>
      </c>
      <c r="H55" s="34"/>
    </row>
    <row r="56" spans="1:8" x14ac:dyDescent="0.35">
      <c r="A56" s="12"/>
      <c r="B56" s="12"/>
      <c r="C56" s="13"/>
      <c r="D56" s="13"/>
      <c r="E56" s="13"/>
      <c r="F56" s="13"/>
      <c r="G56" s="14"/>
      <c r="H56" s="36"/>
    </row>
    <row r="57" spans="1:8" x14ac:dyDescent="0.35">
      <c r="A57" s="9" t="s">
        <v>44</v>
      </c>
      <c r="B57" s="9" t="s">
        <v>40</v>
      </c>
      <c r="C57" s="10"/>
      <c r="D57" s="10"/>
      <c r="E57" s="10"/>
      <c r="F57" s="10"/>
      <c r="G57" s="11">
        <f>SUBTOTAL(9,G58:G60)</f>
        <v>0</v>
      </c>
      <c r="H57" s="35"/>
    </row>
    <row r="58" spans="1:8" ht="29" customHeight="1" x14ac:dyDescent="0.35">
      <c r="A58" t="s">
        <v>45</v>
      </c>
      <c r="B58" s="5" t="s">
        <v>94</v>
      </c>
      <c r="C58" s="1" t="s">
        <v>13</v>
      </c>
      <c r="D58" s="1" t="s">
        <v>9</v>
      </c>
      <c r="E58" s="1">
        <v>10</v>
      </c>
      <c r="F58" s="29"/>
      <c r="G58" s="3">
        <f>E58*F58</f>
        <v>0</v>
      </c>
      <c r="H58" s="34"/>
    </row>
    <row r="59" spans="1:8" ht="43.5" x14ac:dyDescent="0.35">
      <c r="A59" t="s">
        <v>46</v>
      </c>
      <c r="B59" s="5" t="s">
        <v>96</v>
      </c>
      <c r="C59" s="17" t="s">
        <v>97</v>
      </c>
      <c r="D59" s="1" t="s">
        <v>9</v>
      </c>
      <c r="E59" s="1">
        <v>3</v>
      </c>
      <c r="F59" s="29"/>
      <c r="G59" s="3">
        <f t="shared" ref="G59:G60" si="5">E59*F59</f>
        <v>0</v>
      </c>
      <c r="H59" s="34"/>
    </row>
    <row r="60" spans="1:8" x14ac:dyDescent="0.35">
      <c r="A60" t="s">
        <v>47</v>
      </c>
      <c r="B60" t="s">
        <v>95</v>
      </c>
      <c r="C60" s="1" t="s">
        <v>13</v>
      </c>
      <c r="D60" s="1" t="s">
        <v>11</v>
      </c>
      <c r="E60" s="1">
        <v>1</v>
      </c>
      <c r="F60" s="29"/>
      <c r="G60" s="3">
        <f t="shared" si="5"/>
        <v>0</v>
      </c>
      <c r="H60" s="34"/>
    </row>
    <row r="61" spans="1:8" x14ac:dyDescent="0.35">
      <c r="A61" s="12"/>
      <c r="B61" s="12"/>
      <c r="C61" s="13"/>
      <c r="D61" s="13"/>
      <c r="E61" s="13"/>
      <c r="F61" s="13"/>
      <c r="G61" s="8"/>
      <c r="H61" s="12"/>
    </row>
    <row r="62" spans="1:8" x14ac:dyDescent="0.35">
      <c r="E62" s="6" t="s">
        <v>42</v>
      </c>
      <c r="G62" s="7">
        <f>_xlfn.AGGREGATE(9,0,G7:G60)</f>
        <v>0</v>
      </c>
      <c r="H62" s="30"/>
    </row>
    <row r="63" spans="1:8" x14ac:dyDescent="0.35">
      <c r="E63" s="6" t="s">
        <v>43</v>
      </c>
      <c r="G63" s="7">
        <f>0.09*G62</f>
        <v>0</v>
      </c>
      <c r="H63" s="30"/>
    </row>
    <row r="64" spans="1:8" ht="15" thickBot="1" x14ac:dyDescent="0.4">
      <c r="E64" s="15" t="s">
        <v>122</v>
      </c>
      <c r="F64" s="4"/>
      <c r="G64" s="16">
        <f>SUM(G62:G63)</f>
        <v>0</v>
      </c>
      <c r="H64" s="30"/>
    </row>
    <row r="65" ht="15" thickTop="1" x14ac:dyDescent="0.35"/>
  </sheetData>
  <sheetProtection algorithmName="SHA-512" hashValue="pHTLTzC0ausAflAY42ilkQ7Jb6Db6legZsPYcVxpUTwi/SEUW7Qm6JIGpZacKvC6uDopbkrporFl/dOmGcUmfA==" saltValue="ZUyMOfe+4wgBioB1VgPIRA==" spinCount="100000" sheet="1" formatCells="0" formatColumns="0" formatRows="0" insertColumns="0" insertRows="0" insertHyperlinks="0" deleteColumns="0" deleteRows="0" sort="0" autoFilter="0" pivotTables="0"/>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9557B-D7AE-4FF8-B42D-36D32DCC1281}">
  <dimension ref="A1:E23"/>
  <sheetViews>
    <sheetView zoomScale="85" zoomScaleNormal="85" workbookViewId="0">
      <selection activeCell="G10" sqref="G10"/>
    </sheetView>
  </sheetViews>
  <sheetFormatPr defaultRowHeight="14.5" x14ac:dyDescent="0.35"/>
  <cols>
    <col min="1" max="1" width="3.6328125" customWidth="1"/>
    <col min="2" max="2" width="17.36328125" customWidth="1"/>
    <col min="3" max="3" width="17.90625" bestFit="1" customWidth="1"/>
    <col min="4" max="4" width="102.453125" customWidth="1"/>
    <col min="5" max="5" width="3.6328125" customWidth="1"/>
  </cols>
  <sheetData>
    <row r="1" spans="1:5" ht="18.5" x14ac:dyDescent="0.45">
      <c r="A1" s="2" t="s">
        <v>116</v>
      </c>
      <c r="C1" s="1"/>
      <c r="D1" s="1"/>
      <c r="E1" s="1"/>
    </row>
    <row r="2" spans="1:5" ht="18.5" x14ac:dyDescent="0.45">
      <c r="A2" s="2" t="s">
        <v>117</v>
      </c>
      <c r="C2" s="1"/>
      <c r="D2" s="1"/>
      <c r="E2" s="1"/>
    </row>
    <row r="3" spans="1:5" ht="18.5" x14ac:dyDescent="0.45">
      <c r="A3" s="2"/>
      <c r="C3" s="1"/>
      <c r="D3" s="1"/>
      <c r="E3" s="1"/>
    </row>
    <row r="4" spans="1:5" ht="37" x14ac:dyDescent="0.35">
      <c r="B4" s="22" t="s">
        <v>118</v>
      </c>
      <c r="C4" s="22" t="s">
        <v>119</v>
      </c>
      <c r="D4" s="22" t="s">
        <v>121</v>
      </c>
    </row>
    <row r="5" spans="1:5" x14ac:dyDescent="0.35">
      <c r="A5" s="21"/>
      <c r="B5" s="23"/>
      <c r="C5" s="24"/>
      <c r="D5" s="25"/>
      <c r="E5" s="21"/>
    </row>
    <row r="6" spans="1:5" x14ac:dyDescent="0.35">
      <c r="B6" s="31"/>
      <c r="C6" s="32"/>
      <c r="D6" s="33"/>
    </row>
    <row r="7" spans="1:5" x14ac:dyDescent="0.35">
      <c r="B7" s="31"/>
      <c r="C7" s="32"/>
      <c r="D7" s="33"/>
    </row>
    <row r="8" spans="1:5" x14ac:dyDescent="0.35">
      <c r="B8" s="31"/>
      <c r="C8" s="32"/>
      <c r="D8" s="33"/>
    </row>
    <row r="9" spans="1:5" x14ac:dyDescent="0.35">
      <c r="B9" s="31"/>
      <c r="C9" s="32"/>
      <c r="D9" s="33"/>
    </row>
    <row r="10" spans="1:5" x14ac:dyDescent="0.35">
      <c r="B10" s="31"/>
      <c r="C10" s="32"/>
      <c r="D10" s="33"/>
    </row>
    <row r="11" spans="1:5" x14ac:dyDescent="0.35">
      <c r="B11" s="31"/>
      <c r="C11" s="32"/>
      <c r="D11" s="33"/>
    </row>
    <row r="12" spans="1:5" x14ac:dyDescent="0.35">
      <c r="B12" s="31"/>
      <c r="C12" s="32"/>
      <c r="D12" s="33"/>
    </row>
    <row r="13" spans="1:5" x14ac:dyDescent="0.35">
      <c r="B13" s="31"/>
      <c r="C13" s="32"/>
      <c r="D13" s="33"/>
    </row>
    <row r="14" spans="1:5" x14ac:dyDescent="0.35">
      <c r="B14" s="31"/>
      <c r="C14" s="32"/>
      <c r="D14" s="33"/>
    </row>
    <row r="15" spans="1:5" x14ac:dyDescent="0.35">
      <c r="B15" s="31"/>
      <c r="C15" s="32"/>
      <c r="D15" s="33"/>
    </row>
    <row r="16" spans="1:5" x14ac:dyDescent="0.35">
      <c r="B16" s="31"/>
      <c r="C16" s="32"/>
      <c r="D16" s="33"/>
    </row>
    <row r="17" spans="2:4" x14ac:dyDescent="0.35">
      <c r="B17" s="31"/>
      <c r="C17" s="32"/>
      <c r="D17" s="33"/>
    </row>
    <row r="18" spans="2:4" x14ac:dyDescent="0.35">
      <c r="B18" s="31"/>
      <c r="C18" s="32"/>
      <c r="D18" s="33"/>
    </row>
    <row r="19" spans="2:4" x14ac:dyDescent="0.35">
      <c r="B19" s="31"/>
      <c r="C19" s="32"/>
      <c r="D19" s="33"/>
    </row>
    <row r="20" spans="2:4" x14ac:dyDescent="0.35">
      <c r="B20" s="31"/>
      <c r="C20" s="32"/>
      <c r="D20" s="33"/>
    </row>
    <row r="21" spans="2:4" x14ac:dyDescent="0.35">
      <c r="B21" s="31"/>
      <c r="C21" s="32"/>
      <c r="D21" s="33"/>
    </row>
    <row r="22" spans="2:4" x14ac:dyDescent="0.35">
      <c r="B22" s="31"/>
      <c r="C22" s="32"/>
      <c r="D22" s="33"/>
    </row>
    <row r="23" spans="2:4" x14ac:dyDescent="0.35">
      <c r="B23" s="39" t="s">
        <v>115</v>
      </c>
      <c r="C23" s="39"/>
      <c r="D23" s="39"/>
    </row>
  </sheetData>
  <sheetProtection formatCells="0" formatColumns="0" formatRows="0" insertColumns="0" insertRows="0" insertHyperlinks="0" deleteColumns="0" deleteRows="0" sort="0" autoFilter="0" pivotTables="0"/>
  <mergeCells count="1">
    <mergeCell ref="B23:D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cabdc0b-ab69-44e3-ada2-2dfbf1aac741" xsi:nil="true"/>
    <lcf76f155ced4ddcb4097134ff3c332f xmlns="39f5d11a-5a07-442a-b450-68018e48085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8E604F6F580F42B4C28254F1BD1278" ma:contentTypeVersion="19" ma:contentTypeDescription="Create a new document." ma:contentTypeScope="" ma:versionID="3972ff6b12b830cc38c20a4f0f65da95">
  <xsd:schema xmlns:xsd="http://www.w3.org/2001/XMLSchema" xmlns:xs="http://www.w3.org/2001/XMLSchema" xmlns:p="http://schemas.microsoft.com/office/2006/metadata/properties" xmlns:ns2="39f5d11a-5a07-442a-b450-68018e480859" xmlns:ns3="fcabdc0b-ab69-44e3-ada2-2dfbf1aac741" targetNamespace="http://schemas.microsoft.com/office/2006/metadata/properties" ma:root="true" ma:fieldsID="897007c25924c67a7d9d2132a5f7a1a1" ns2:_="" ns3:_="">
    <xsd:import namespace="39f5d11a-5a07-442a-b450-68018e480859"/>
    <xsd:import namespace="fcabdc0b-ab69-44e3-ada2-2dfbf1aac74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f5d11a-5a07-442a-b450-68018e4808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4ac8c9d-f868-4424-a9b2-f0234cdc8e9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abdc0b-ab69-44e3-ada2-2dfbf1aac74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f2fa100-996e-4687-8c55-6fbbbbee5a9d}" ma:internalName="TaxCatchAll" ma:showField="CatchAllData" ma:web="fcabdc0b-ab69-44e3-ada2-2dfbf1aac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A40067-EC2D-45A6-B211-9885D1B98450}">
  <ds:schemaRefs>
    <ds:schemaRef ds:uri="fcabdc0b-ab69-44e3-ada2-2dfbf1aac741"/>
    <ds:schemaRef ds:uri="http://schemas.microsoft.com/office/2006/documentManagement/types"/>
    <ds:schemaRef ds:uri="http://purl.org/dc/terms/"/>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39f5d11a-5a07-442a-b450-68018e480859"/>
    <ds:schemaRef ds:uri="http://www.w3.org/XML/1998/namespace"/>
  </ds:schemaRefs>
</ds:datastoreItem>
</file>

<file path=customXml/itemProps2.xml><?xml version="1.0" encoding="utf-8"?>
<ds:datastoreItem xmlns:ds="http://schemas.openxmlformats.org/officeDocument/2006/customXml" ds:itemID="{2FCC328F-A4C9-4AC2-AC8B-597854E23D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f5d11a-5a07-442a-b450-68018e480859"/>
    <ds:schemaRef ds:uri="fcabdc0b-ab69-44e3-ada2-2dfbf1aac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1A337F-87A6-440F-9212-2AE90342A2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vt:lpstr>
      <vt:lpstr>TIMELINE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Alvin HOW (IPI)</dc:creator>
  <cp:keywords/>
  <dc:description/>
  <cp:lastModifiedBy>Alvin HOW (IPI)</cp:lastModifiedBy>
  <cp:revision/>
  <dcterms:created xsi:type="dcterms:W3CDTF">2026-01-07T08:02:40Z</dcterms:created>
  <dcterms:modified xsi:type="dcterms:W3CDTF">2026-03-03T06:21:47Z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0x010100898E604F6F580F42B4C28254F1BD1278</vt:lpwstr>
  </property>
  <property fmtid="{D5CDD505-2E9C-101B-9397-08002B2CF9AE}" pid="3" name="MediaServiceImageTags">
    <vt:lpwstr/>
  </property>
  <property fmtid="{D5CDD505-2E9C-101B-9397-08002B2CF9AE}" pid="4" name="MSIP_Label_4aaa7e78-45b1-4890-b8a3-003d1d728a3e_Enabled">
    <vt:lpwstr>true</vt:lpwstr>
  </property>
  <property fmtid="{D5CDD505-2E9C-101B-9397-08002B2CF9AE}" pid="5" name="MSIP_Label_4aaa7e78-45b1-4890-b8a3-003d1d728a3e_SetDate">
    <vt:lpwstr>2026-02-25T08:03:48Z</vt:lpwstr>
  </property>
  <property fmtid="{D5CDD505-2E9C-101B-9397-08002B2CF9AE}" pid="6" name="MSIP_Label_4aaa7e78-45b1-4890-b8a3-003d1d728a3e_Method">
    <vt:lpwstr>Privileged</vt:lpwstr>
  </property>
  <property fmtid="{D5CDD505-2E9C-101B-9397-08002B2CF9AE}" pid="7" name="MSIP_Label_4aaa7e78-45b1-4890-b8a3-003d1d728a3e_Name">
    <vt:lpwstr>Non Sensitive</vt:lpwstr>
  </property>
  <property fmtid="{D5CDD505-2E9C-101B-9397-08002B2CF9AE}" pid="8" name="MSIP_Label_4aaa7e78-45b1-4890-b8a3-003d1d728a3e_SiteId">
    <vt:lpwstr>0b11c524-9a1c-4e1b-84cb-6336aefc2243</vt:lpwstr>
  </property>
  <property fmtid="{D5CDD505-2E9C-101B-9397-08002B2CF9AE}" pid="9" name="MSIP_Label_4aaa7e78-45b1-4890-b8a3-003d1d728a3e_ActionId">
    <vt:lpwstr>5a03d169-0259-493e-a2c5-ab4e19e305d4</vt:lpwstr>
  </property>
  <property fmtid="{D5CDD505-2E9C-101B-9397-08002B2CF9AE}" pid="10" name="MSIP_Label_4aaa7e78-45b1-4890-b8a3-003d1d728a3e_ContentBits">
    <vt:lpwstr>0</vt:lpwstr>
  </property>
  <property fmtid="{D5CDD505-2E9C-101B-9397-08002B2CF9AE}" pid="11" name="MSIP_Label_4aaa7e78-45b1-4890-b8a3-003d1d728a3e_Tag">
    <vt:lpwstr>10, 0, 1, 1</vt:lpwstr>
  </property>
</Properties>
</file>